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445"/>
  </bookViews>
  <sheets>
    <sheet name="2022-2024" sheetId="1" r:id="rId1"/>
  </sheets>
  <calcPr calcId="114210"/>
</workbook>
</file>

<file path=xl/calcChain.xml><?xml version="1.0" encoding="utf-8"?>
<calcChain xmlns="http://schemas.openxmlformats.org/spreadsheetml/2006/main">
  <c r="T11" i="1"/>
  <c r="T14"/>
  <c r="P14"/>
  <c r="S18"/>
  <c r="Q18"/>
  <c r="O18"/>
  <c r="N18"/>
  <c r="M12"/>
  <c r="M10"/>
  <c r="L14"/>
  <c r="L13"/>
  <c r="N10"/>
  <c r="N11"/>
  <c r="N13"/>
  <c r="N14"/>
  <c r="N15"/>
  <c r="N12"/>
  <c r="N16"/>
  <c r="J11"/>
  <c r="I12"/>
  <c r="I13"/>
  <c r="I14"/>
  <c r="C16"/>
  <c r="D16"/>
  <c r="K12"/>
  <c r="E16"/>
  <c r="F16"/>
  <c r="M14"/>
  <c r="T10"/>
  <c r="T12"/>
  <c r="T13"/>
  <c r="T15"/>
  <c r="T16"/>
  <c r="R12"/>
  <c r="P13"/>
  <c r="P12"/>
  <c r="J16"/>
  <c r="G10"/>
  <c r="G11"/>
  <c r="G12"/>
  <c r="G13"/>
  <c r="G14"/>
  <c r="G15"/>
  <c r="G16"/>
  <c r="I16"/>
  <c r="R15"/>
  <c r="R14"/>
  <c r="R13"/>
  <c r="R11"/>
  <c r="R10"/>
  <c r="H16"/>
  <c r="K16"/>
  <c r="R16"/>
  <c r="P10"/>
  <c r="P11"/>
  <c r="P15"/>
  <c r="P16"/>
  <c r="O16"/>
  <c r="M16"/>
  <c r="L16"/>
  <c r="J14"/>
  <c r="H14"/>
  <c r="J13"/>
  <c r="H13"/>
  <c r="J12"/>
  <c r="H12"/>
  <c r="J10"/>
  <c r="I10"/>
  <c r="H10"/>
</calcChain>
</file>

<file path=xl/sharedStrings.xml><?xml version="1.0" encoding="utf-8"?>
<sst xmlns="http://schemas.openxmlformats.org/spreadsheetml/2006/main" count="29" uniqueCount="29">
  <si>
    <t xml:space="preserve">Итого </t>
  </si>
  <si>
    <t>Среднегодовая сумма налога,подлежащая уплате в бюджет (по среднегод.базе за 3 года) (тыс.руб)</t>
  </si>
  <si>
    <t>Сумма налога, подлежащая уплате в бюджет за 2018 год (с корректир. на превыш. темпов) (тыс.руб)</t>
  </si>
  <si>
    <t>Средняя репрезентативная ставка на 2022 год</t>
  </si>
  <si>
    <t>Наименование сельсоветов Камешкирского района</t>
  </si>
  <si>
    <t>Большеумысский</t>
  </si>
  <si>
    <t>Лапшовский</t>
  </si>
  <si>
    <t>Новошаткинский</t>
  </si>
  <si>
    <t>Пестровский</t>
  </si>
  <si>
    <t>Русско-Камешкирский</t>
  </si>
  <si>
    <t>Чумаевский</t>
  </si>
  <si>
    <t>Налоговый потенциал на 2022год( по среднегод. базе 3а 3 года), (тыс.руб)</t>
  </si>
  <si>
    <t>Средняя репрезентативная ставка на 2023 год</t>
  </si>
  <si>
    <t>Налоговый потенциал на 2023год( по среднегод. базе 3а 3 года), (тыс.руб)</t>
  </si>
  <si>
    <t>2017 год</t>
  </si>
  <si>
    <t>2018 год</t>
  </si>
  <si>
    <t>2019 год</t>
  </si>
  <si>
    <t xml:space="preserve">Денежное выражение доходов , уменьшенных на величину расходов  </t>
  </si>
  <si>
    <t>среднегодовая  за 3 года</t>
  </si>
  <si>
    <t xml:space="preserve"> в 2018году к 2017году</t>
  </si>
  <si>
    <t xml:space="preserve"> в 2019году к 2018году</t>
  </si>
  <si>
    <t>Рост (сн-е) налоговой базы,%</t>
  </si>
  <si>
    <t>Расчет налогового потенциала по единому сельскохозяйственному налогу на 2022-2024 годы по сельским советам Камешкирского района  тыс.руб</t>
  </si>
  <si>
    <t>2020 год</t>
  </si>
  <si>
    <t xml:space="preserve"> в 2020году к 2019году</t>
  </si>
  <si>
    <t>Сумма налога, подлежащая уплате в бюджет за 2020 год (с корректир. на превыш. темпов) (тыс.руб)</t>
  </si>
  <si>
    <t>Средняя репрезентативная ставка на 2024 год</t>
  </si>
  <si>
    <t>Налоговый потенциал на 2024год( по среднегод. базе 3а 3 года), (тыс.руб)</t>
  </si>
  <si>
    <t>Сумма налога, подлежащая уплате в бюджет за 2019 год (с корректир. на превыш. темпов) (тыс.руб)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</si>
</sst>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4" fillId="0" borderId="1" xfId="1" applyFont="1" applyFill="1" applyBorder="1" applyProtection="1">
      <protection locked="0"/>
    </xf>
    <xf numFmtId="0" fontId="4" fillId="0" borderId="2" xfId="1" applyFont="1" applyFill="1" applyBorder="1" applyAlignment="1" applyProtection="1">
      <alignment horizontal="left"/>
      <protection locked="0"/>
    </xf>
    <xf numFmtId="3" fontId="4" fillId="0" borderId="1" xfId="2" applyNumberFormat="1" applyFont="1" applyFill="1" applyBorder="1" applyProtection="1">
      <protection locked="0"/>
    </xf>
    <xf numFmtId="0" fontId="6" fillId="0" borderId="0" xfId="0" applyFont="1"/>
    <xf numFmtId="164" fontId="3" fillId="0" borderId="3" xfId="0" applyNumberFormat="1" applyFont="1" applyFill="1" applyBorder="1" applyProtection="1">
      <protection locked="0"/>
    </xf>
    <xf numFmtId="3" fontId="6" fillId="0" borderId="3" xfId="0" applyNumberFormat="1" applyFont="1" applyBorder="1"/>
    <xf numFmtId="0" fontId="1" fillId="0" borderId="0" xfId="0" applyFont="1" applyBorder="1"/>
    <xf numFmtId="0" fontId="3" fillId="0" borderId="3" xfId="1" applyFont="1" applyFill="1" applyBorder="1" applyProtection="1">
      <protection locked="0"/>
    </xf>
    <xf numFmtId="0" fontId="3" fillId="0" borderId="3" xfId="1" applyFont="1" applyFill="1" applyBorder="1" applyAlignment="1" applyProtection="1">
      <alignment horizontal="left" wrapText="1"/>
      <protection locked="0"/>
    </xf>
    <xf numFmtId="3" fontId="6" fillId="0" borderId="3" xfId="0" applyNumberFormat="1" applyFont="1" applyFill="1" applyBorder="1"/>
    <xf numFmtId="0" fontId="6" fillId="0" borderId="3" xfId="0" applyFont="1" applyBorder="1"/>
    <xf numFmtId="0" fontId="1" fillId="0" borderId="3" xfId="0" applyFont="1" applyBorder="1"/>
    <xf numFmtId="0" fontId="1" fillId="0" borderId="0" xfId="0" applyFont="1" applyFill="1" applyBorder="1"/>
    <xf numFmtId="0" fontId="1" fillId="0" borderId="0" xfId="0" applyFont="1" applyFill="1"/>
    <xf numFmtId="1" fontId="1" fillId="0" borderId="1" xfId="0" applyNumberFormat="1" applyFont="1" applyBorder="1"/>
    <xf numFmtId="1" fontId="1" fillId="0" borderId="3" xfId="0" applyNumberFormat="1" applyFont="1" applyBorder="1"/>
    <xf numFmtId="1" fontId="6" fillId="0" borderId="3" xfId="0" applyNumberFormat="1" applyFont="1" applyBorder="1"/>
    <xf numFmtId="1" fontId="4" fillId="0" borderId="1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1" fontId="4" fillId="0" borderId="1" xfId="2" applyNumberFormat="1" applyFont="1" applyFill="1" applyBorder="1" applyProtection="1">
      <protection locked="0"/>
    </xf>
    <xf numFmtId="0" fontId="1" fillId="0" borderId="5" xfId="0" applyFont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1" fontId="1" fillId="0" borderId="7" xfId="0" applyNumberFormat="1" applyFont="1" applyBorder="1"/>
    <xf numFmtId="164" fontId="3" fillId="0" borderId="8" xfId="0" applyNumberFormat="1" applyFont="1" applyFill="1" applyBorder="1" applyProtection="1">
      <protection locked="0"/>
    </xf>
    <xf numFmtId="1" fontId="1" fillId="0" borderId="8" xfId="0" applyNumberFormat="1" applyFont="1" applyBorder="1"/>
    <xf numFmtId="0" fontId="1" fillId="0" borderId="8" xfId="0" applyFont="1" applyBorder="1"/>
    <xf numFmtId="164" fontId="3" fillId="0" borderId="1" xfId="0" applyNumberFormat="1" applyFont="1" applyFill="1" applyBorder="1" applyProtection="1">
      <protection locked="0"/>
    </xf>
    <xf numFmtId="0" fontId="1" fillId="0" borderId="1" xfId="0" applyFont="1" applyBorder="1"/>
    <xf numFmtId="1" fontId="4" fillId="2" borderId="1" xfId="0" applyNumberFormat="1" applyFont="1" applyFill="1" applyBorder="1" applyProtection="1">
      <protection locked="0"/>
    </xf>
    <xf numFmtId="1" fontId="1" fillId="0" borderId="0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9" xfId="5" applyFont="1" applyFill="1" applyBorder="1" applyAlignment="1" applyProtection="1">
      <alignment horizontal="left" wrapText="1"/>
      <protection locked="0"/>
    </xf>
    <xf numFmtId="0" fontId="5" fillId="0" borderId="9" xfId="5" applyFont="1" applyFill="1" applyBorder="1" applyAlignment="1">
      <alignment horizontal="left"/>
    </xf>
    <xf numFmtId="0" fontId="5" fillId="0" borderId="0" xfId="5" applyFont="1" applyFill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0" fillId="0" borderId="7" xfId="0" applyBorder="1" applyAlignment="1"/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4" xfId="2"/>
    <cellStyle name="Обычный 5" xfId="3"/>
    <cellStyle name="Обычный 6" xfId="4"/>
    <cellStyle name="Обычный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S20"/>
  <sheetViews>
    <sheetView tabSelected="1" view="pageBreakPreview" topLeftCell="H1" workbookViewId="0">
      <selection activeCell="N10" sqref="N10"/>
    </sheetView>
  </sheetViews>
  <sheetFormatPr defaultRowHeight="15"/>
  <cols>
    <col min="1" max="1" width="4.42578125" style="1" customWidth="1"/>
    <col min="2" max="2" width="23.140625" style="1" customWidth="1"/>
    <col min="3" max="3" width="11.42578125" style="1" customWidth="1"/>
    <col min="4" max="4" width="9.42578125" style="15" customWidth="1"/>
    <col min="5" max="5" width="10.140625" style="15" customWidth="1"/>
    <col min="6" max="6" width="9.85546875" style="15" customWidth="1"/>
    <col min="7" max="7" width="12" style="15" customWidth="1"/>
    <col min="8" max="8" width="14" style="15" customWidth="1"/>
    <col min="9" max="9" width="13" style="15" customWidth="1"/>
    <col min="10" max="10" width="11.140625" style="15" customWidth="1"/>
    <col min="11" max="11" width="13.5703125" style="1" customWidth="1"/>
    <col min="12" max="12" width="12.7109375" style="15" customWidth="1"/>
    <col min="13" max="13" width="12.42578125" style="15" customWidth="1"/>
    <col min="14" max="14" width="12" style="15" customWidth="1"/>
    <col min="15" max="15" width="12" style="1" customWidth="1"/>
    <col min="16" max="16" width="13.28515625" style="1" customWidth="1"/>
    <col min="17" max="17" width="13.140625" style="1" customWidth="1"/>
    <col min="18" max="18" width="12.5703125" style="1" customWidth="1"/>
    <col min="19" max="19" width="14" style="1" customWidth="1"/>
    <col min="20" max="20" width="11.85546875" style="1" customWidth="1"/>
    <col min="21" max="16384" width="9.140625" style="1"/>
  </cols>
  <sheetData>
    <row r="2" spans="1:45" ht="2.25" customHeight="1"/>
    <row r="3" spans="1:45" hidden="1"/>
    <row r="4" spans="1:45" hidden="1">
      <c r="A4" s="8"/>
      <c r="B4" s="8"/>
      <c r="C4" s="8"/>
      <c r="D4" s="14"/>
      <c r="E4" s="14"/>
      <c r="F4" s="14"/>
      <c r="G4" s="14"/>
      <c r="H4" s="14"/>
      <c r="I4" s="14"/>
      <c r="J4" s="14"/>
      <c r="K4" s="8"/>
      <c r="L4" s="14"/>
      <c r="M4" s="14"/>
      <c r="N4" s="14"/>
      <c r="O4" s="8"/>
      <c r="P4" s="8"/>
      <c r="Q4" s="8"/>
      <c r="R4" s="8"/>
    </row>
    <row r="5" spans="1:45">
      <c r="A5" s="8"/>
      <c r="B5" s="8"/>
      <c r="C5" s="8"/>
      <c r="D5" s="14"/>
      <c r="E5" s="14"/>
      <c r="F5" s="14"/>
      <c r="G5" s="14"/>
      <c r="H5" s="14"/>
      <c r="I5" s="14"/>
      <c r="J5" s="14"/>
      <c r="K5" s="8"/>
      <c r="L5" s="14"/>
      <c r="M5" s="14"/>
      <c r="O5" s="14"/>
      <c r="P5" s="8"/>
      <c r="Q5" s="8"/>
      <c r="R5" s="8"/>
      <c r="S5" s="8"/>
    </row>
    <row r="6" spans="1:45">
      <c r="A6" s="8"/>
      <c r="B6" s="8"/>
      <c r="C6" s="8"/>
      <c r="D6" s="14"/>
      <c r="E6" s="14"/>
      <c r="F6" s="14"/>
      <c r="G6" s="14"/>
      <c r="H6" s="14"/>
      <c r="I6" s="14"/>
      <c r="J6" s="14"/>
      <c r="K6" s="8"/>
      <c r="L6" s="14"/>
      <c r="M6" s="14"/>
      <c r="O6" s="14"/>
      <c r="P6" s="8"/>
      <c r="Q6" s="8"/>
      <c r="R6" s="8"/>
      <c r="S6" s="8"/>
    </row>
    <row r="7" spans="1:45" ht="16.5" thickBot="1">
      <c r="B7" s="35" t="s">
        <v>22</v>
      </c>
      <c r="C7" s="35"/>
      <c r="D7" s="36"/>
      <c r="E7" s="36"/>
      <c r="F7" s="36"/>
      <c r="G7" s="36"/>
      <c r="H7" s="36"/>
      <c r="I7" s="36"/>
      <c r="J7" s="36"/>
      <c r="K7" s="37"/>
      <c r="L7" s="37"/>
      <c r="M7" s="37"/>
      <c r="N7" s="37"/>
      <c r="O7" s="37"/>
      <c r="P7" s="37"/>
      <c r="Q7" s="37"/>
      <c r="R7" s="37"/>
      <c r="S7" s="37"/>
      <c r="T7" s="37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</row>
    <row r="8" spans="1:45" ht="152.25" customHeight="1">
      <c r="A8" s="47"/>
      <c r="B8" s="38" t="s">
        <v>4</v>
      </c>
      <c r="C8" s="40" t="s">
        <v>17</v>
      </c>
      <c r="D8" s="41"/>
      <c r="E8" s="41"/>
      <c r="F8" s="41"/>
      <c r="G8" s="42"/>
      <c r="H8" s="43" t="s">
        <v>21</v>
      </c>
      <c r="I8" s="44"/>
      <c r="J8" s="45"/>
      <c r="K8" s="46" t="s">
        <v>2</v>
      </c>
      <c r="L8" s="49" t="s">
        <v>28</v>
      </c>
      <c r="M8" s="49" t="s">
        <v>25</v>
      </c>
      <c r="N8" s="49" t="s">
        <v>1</v>
      </c>
      <c r="O8" s="46" t="s">
        <v>3</v>
      </c>
      <c r="P8" s="33" t="s">
        <v>11</v>
      </c>
      <c r="Q8" s="33" t="s">
        <v>12</v>
      </c>
      <c r="R8" s="33" t="s">
        <v>13</v>
      </c>
      <c r="S8" s="33" t="s">
        <v>26</v>
      </c>
      <c r="T8" s="33" t="s">
        <v>27</v>
      </c>
    </row>
    <row r="9" spans="1:45" ht="30.75" customHeight="1">
      <c r="A9" s="48"/>
      <c r="B9" s="39"/>
      <c r="C9" s="22" t="s">
        <v>14</v>
      </c>
      <c r="D9" s="23" t="s">
        <v>15</v>
      </c>
      <c r="E9" s="24" t="s">
        <v>16</v>
      </c>
      <c r="F9" s="24" t="s">
        <v>23</v>
      </c>
      <c r="G9" s="24" t="s">
        <v>18</v>
      </c>
      <c r="H9" s="24" t="s">
        <v>19</v>
      </c>
      <c r="I9" s="24" t="s">
        <v>20</v>
      </c>
      <c r="J9" s="24" t="s">
        <v>24</v>
      </c>
      <c r="K9" s="39"/>
      <c r="L9" s="39"/>
      <c r="M9" s="39"/>
      <c r="N9" s="50"/>
      <c r="O9" s="39"/>
      <c r="P9" s="34"/>
      <c r="Q9" s="34"/>
      <c r="R9" s="34"/>
      <c r="S9" s="34"/>
      <c r="T9" s="34"/>
    </row>
    <row r="10" spans="1:45" ht="15.75">
      <c r="A10" s="2">
        <v>1</v>
      </c>
      <c r="B10" s="3" t="s">
        <v>5</v>
      </c>
      <c r="C10" s="20">
        <v>22</v>
      </c>
      <c r="D10" s="19">
        <v>35</v>
      </c>
      <c r="E10" s="19">
        <v>2</v>
      </c>
      <c r="F10" s="19">
        <v>42</v>
      </c>
      <c r="G10" s="19">
        <f t="shared" ref="G10:G15" si="0">(D10+E10+F10)/3</f>
        <v>26.333333333333332</v>
      </c>
      <c r="H10" s="31">
        <f>D10/C10*100</f>
        <v>159.09090909090909</v>
      </c>
      <c r="I10" s="31">
        <f>E10/D10*100</f>
        <v>5.7142857142857144</v>
      </c>
      <c r="J10" s="19">
        <f>F10/E10*100</f>
        <v>2100</v>
      </c>
      <c r="K10" s="31">
        <v>35</v>
      </c>
      <c r="L10" s="31">
        <v>2</v>
      </c>
      <c r="M10" s="19">
        <f>E10*F16/E16</f>
        <v>4.1491900037674245</v>
      </c>
      <c r="N10" s="21">
        <f t="shared" ref="N10:N15" si="1">SUM(K10:M10)/3</f>
        <v>13.716396667922474</v>
      </c>
      <c r="O10" s="4"/>
      <c r="P10" s="16">
        <f>ROUND(N10*O18,0)</f>
        <v>0</v>
      </c>
      <c r="Q10" s="29"/>
      <c r="R10" s="16">
        <f>ROUND(N10*Q18,0)</f>
        <v>0</v>
      </c>
      <c r="S10" s="30"/>
      <c r="T10" s="16">
        <f>ROUND(N10*S18,0)</f>
        <v>0</v>
      </c>
    </row>
    <row r="11" spans="1:45" ht="16.5" thickBot="1">
      <c r="A11" s="2">
        <v>2</v>
      </c>
      <c r="B11" s="3" t="s">
        <v>6</v>
      </c>
      <c r="C11" s="20">
        <v>0</v>
      </c>
      <c r="D11" s="19">
        <v>0</v>
      </c>
      <c r="E11" s="19">
        <v>5267</v>
      </c>
      <c r="F11" s="19">
        <v>40</v>
      </c>
      <c r="G11" s="19">
        <f t="shared" si="0"/>
        <v>1769</v>
      </c>
      <c r="H11" s="19">
        <v>0</v>
      </c>
      <c r="I11" s="31">
        <v>100</v>
      </c>
      <c r="J11" s="31">
        <f>F11/E11*100</f>
        <v>0.7594456047085627</v>
      </c>
      <c r="K11" s="19">
        <v>0</v>
      </c>
      <c r="L11" s="31">
        <v>5267</v>
      </c>
      <c r="M11" s="31">
        <v>40</v>
      </c>
      <c r="N11" s="21">
        <f t="shared" si="1"/>
        <v>1769</v>
      </c>
      <c r="O11" s="4"/>
      <c r="P11" s="25">
        <f>ROUND(N11*O18,0)</f>
        <v>54</v>
      </c>
      <c r="Q11" s="26"/>
      <c r="R11" s="27">
        <f>ROUND(N11*Q18,0)</f>
        <v>56</v>
      </c>
      <c r="S11" s="28"/>
      <c r="T11" s="16">
        <f>ROUND(N11*S18,0)+1</f>
        <v>59</v>
      </c>
    </row>
    <row r="12" spans="1:45" ht="16.5" thickBot="1">
      <c r="A12" s="2">
        <v>3</v>
      </c>
      <c r="B12" s="3" t="s">
        <v>7</v>
      </c>
      <c r="C12" s="20">
        <v>153</v>
      </c>
      <c r="D12" s="19">
        <v>12186</v>
      </c>
      <c r="E12" s="19">
        <v>9533</v>
      </c>
      <c r="F12" s="19">
        <v>26827</v>
      </c>
      <c r="G12" s="19">
        <f t="shared" si="0"/>
        <v>16182</v>
      </c>
      <c r="H12" s="19">
        <f>D12/C12*100</f>
        <v>7964.7058823529405</v>
      </c>
      <c r="I12" s="31">
        <f t="shared" ref="I12:I16" si="2">E12/D12*100</f>
        <v>78.229115378302964</v>
      </c>
      <c r="J12" s="19">
        <f>F12/E12*100</f>
        <v>281.41193748033146</v>
      </c>
      <c r="K12" s="19">
        <f>C12*D16/C16</f>
        <v>2470.0242038216561</v>
      </c>
      <c r="L12" s="31">
        <v>9533</v>
      </c>
      <c r="M12" s="19">
        <f>E12*F16/E16</f>
        <v>19777.114152957427</v>
      </c>
      <c r="N12" s="21">
        <f t="shared" si="1"/>
        <v>10593.379452259695</v>
      </c>
      <c r="O12" s="4"/>
      <c r="P12" s="25">
        <f>ROUND(N12*O18,0)</f>
        <v>324</v>
      </c>
      <c r="Q12" s="6"/>
      <c r="R12" s="27">
        <f>ROUND(N12*Q18,0)</f>
        <v>337</v>
      </c>
      <c r="S12" s="13"/>
      <c r="T12" s="16">
        <f>ROUND(N12*S18,0)</f>
        <v>350</v>
      </c>
    </row>
    <row r="13" spans="1:45" ht="16.5" thickBot="1">
      <c r="A13" s="2">
        <v>4</v>
      </c>
      <c r="B13" s="3" t="s">
        <v>8</v>
      </c>
      <c r="C13" s="20">
        <v>174</v>
      </c>
      <c r="D13" s="19">
        <v>91</v>
      </c>
      <c r="E13" s="19">
        <v>170</v>
      </c>
      <c r="F13" s="19">
        <v>106</v>
      </c>
      <c r="G13" s="19">
        <f t="shared" si="0"/>
        <v>122.33333333333333</v>
      </c>
      <c r="H13" s="31">
        <f>D13/C13*100</f>
        <v>52.298850574712638</v>
      </c>
      <c r="I13" s="19">
        <f t="shared" si="2"/>
        <v>186.8131868131868</v>
      </c>
      <c r="J13" s="31">
        <f>F13/E13*100</f>
        <v>62.352941176470587</v>
      </c>
      <c r="K13" s="31">
        <v>91</v>
      </c>
      <c r="L13" s="19">
        <f>D13*E16/D16</f>
        <v>114.3585575633236</v>
      </c>
      <c r="M13" s="31">
        <v>170</v>
      </c>
      <c r="N13" s="21">
        <f t="shared" si="1"/>
        <v>125.11951918777453</v>
      </c>
      <c r="O13" s="4"/>
      <c r="P13" s="25">
        <f>ROUND(N13*O18,0)</f>
        <v>4</v>
      </c>
      <c r="Q13" s="6"/>
      <c r="R13" s="17">
        <f>ROUND(N13*Q18,0)</f>
        <v>4</v>
      </c>
      <c r="S13" s="13"/>
      <c r="T13" s="16">
        <f>ROUND(N13*S18,0)</f>
        <v>4</v>
      </c>
    </row>
    <row r="14" spans="1:45" ht="16.5" thickBot="1">
      <c r="A14" s="2">
        <v>5</v>
      </c>
      <c r="B14" s="3" t="s">
        <v>9</v>
      </c>
      <c r="C14" s="20">
        <v>436</v>
      </c>
      <c r="D14" s="19">
        <v>361</v>
      </c>
      <c r="E14" s="19">
        <v>954</v>
      </c>
      <c r="F14" s="19">
        <v>6025</v>
      </c>
      <c r="G14" s="19">
        <f t="shared" si="0"/>
        <v>2446.6666666666665</v>
      </c>
      <c r="H14" s="31">
        <f>D14/C14*100</f>
        <v>82.798165137614674</v>
      </c>
      <c r="I14" s="19">
        <f t="shared" si="2"/>
        <v>264.26592797783934</v>
      </c>
      <c r="J14" s="19">
        <f>F14/E14*100</f>
        <v>631.55136268343824</v>
      </c>
      <c r="K14" s="31">
        <v>361</v>
      </c>
      <c r="L14" s="19">
        <f>D14*E16/D16</f>
        <v>453.664167916042</v>
      </c>
      <c r="M14" s="19">
        <f>E14*F16/E16</f>
        <v>1979.1636317970615</v>
      </c>
      <c r="N14" s="21">
        <f t="shared" si="1"/>
        <v>931.27593323770122</v>
      </c>
      <c r="O14" s="4"/>
      <c r="P14" s="16">
        <f>ROUND(N14*O18,0)+1</f>
        <v>29</v>
      </c>
      <c r="Q14" s="6"/>
      <c r="R14" s="17">
        <f>ROUND(N14*Q18,0)</f>
        <v>30</v>
      </c>
      <c r="S14" s="13"/>
      <c r="T14" s="16">
        <f>ROUND(N14*S18,0)</f>
        <v>31</v>
      </c>
    </row>
    <row r="15" spans="1:45" ht="16.5" thickBot="1">
      <c r="A15" s="2">
        <v>6</v>
      </c>
      <c r="B15" s="3" t="s">
        <v>10</v>
      </c>
      <c r="C15" s="20">
        <v>0</v>
      </c>
      <c r="D15" s="19">
        <v>0</v>
      </c>
      <c r="E15" s="19">
        <v>0</v>
      </c>
      <c r="F15" s="19">
        <v>0</v>
      </c>
      <c r="G15" s="19">
        <f t="shared" si="0"/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21">
        <f t="shared" si="1"/>
        <v>0</v>
      </c>
      <c r="O15" s="4"/>
      <c r="P15" s="16">
        <f>ROUND(N15*O18,0)</f>
        <v>0</v>
      </c>
      <c r="Q15" s="6"/>
      <c r="R15" s="17">
        <f>ROUND(N15*Q18,0)</f>
        <v>0</v>
      </c>
      <c r="S15" s="13"/>
      <c r="T15" s="16">
        <f>ROUND(N15*S18,0)</f>
        <v>0</v>
      </c>
    </row>
    <row r="16" spans="1:45" ht="16.5" thickBot="1">
      <c r="A16" s="9"/>
      <c r="B16" s="10" t="s">
        <v>0</v>
      </c>
      <c r="C16" s="10">
        <f>SUM(C10:C15)</f>
        <v>785</v>
      </c>
      <c r="D16" s="11">
        <f>SUM(D10:D15)</f>
        <v>12673</v>
      </c>
      <c r="E16" s="11">
        <f>SUM(E10:E15)</f>
        <v>15926</v>
      </c>
      <c r="F16" s="11">
        <f>SUM(F10:F15)</f>
        <v>33040</v>
      </c>
      <c r="G16" s="11">
        <f>SUM(G10:G15)</f>
        <v>20546.333333333332</v>
      </c>
      <c r="H16" s="11">
        <f>D16/C16*100</f>
        <v>1614.3949044585988</v>
      </c>
      <c r="I16" s="6">
        <f t="shared" si="2"/>
        <v>125.66874457508088</v>
      </c>
      <c r="J16" s="6">
        <f>F16/E16*100</f>
        <v>207.45950018837124</v>
      </c>
      <c r="K16" s="7">
        <f>SUM(K10:K15)</f>
        <v>2957.0242038216561</v>
      </c>
      <c r="L16" s="11">
        <f>SUM(L10:L15)</f>
        <v>15370.022725479366</v>
      </c>
      <c r="M16" s="11">
        <f>SUM(M10:M15)</f>
        <v>21970.426974758258</v>
      </c>
      <c r="N16" s="11">
        <f>SUM(N10:N15)</f>
        <v>13432.491301353091</v>
      </c>
      <c r="O16" s="12">
        <f>SUM(O19)</f>
        <v>0</v>
      </c>
      <c r="P16" s="12">
        <f>SUM(P10:P15)</f>
        <v>411</v>
      </c>
      <c r="Q16" s="12"/>
      <c r="R16" s="18">
        <f>SUM(R10:R15)</f>
        <v>427</v>
      </c>
      <c r="S16" s="12"/>
      <c r="T16" s="18">
        <f>SUM(T10:T15)</f>
        <v>444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</row>
    <row r="17" spans="1:20">
      <c r="A17" s="8"/>
      <c r="B17" s="8"/>
      <c r="C17" s="8"/>
      <c r="D17" s="14"/>
      <c r="E17" s="14"/>
      <c r="F17" s="14"/>
      <c r="G17" s="14"/>
      <c r="H17" s="14"/>
      <c r="I17" s="14"/>
      <c r="J17" s="14"/>
      <c r="K17" s="8"/>
      <c r="L17" s="14"/>
      <c r="M17" s="14"/>
      <c r="N17" s="14"/>
      <c r="O17" s="8"/>
      <c r="P17" s="8"/>
      <c r="Q17" s="8"/>
      <c r="R17" s="8"/>
    </row>
    <row r="18" spans="1:20">
      <c r="A18" s="8"/>
      <c r="B18" s="8"/>
      <c r="C18" s="8"/>
      <c r="D18" s="14"/>
      <c r="E18" s="14"/>
      <c r="F18" s="14"/>
      <c r="G18" s="14"/>
      <c r="H18" s="14"/>
      <c r="I18" s="14"/>
      <c r="J18" s="14"/>
      <c r="K18" s="8"/>
      <c r="L18" s="14"/>
      <c r="M18" s="14"/>
      <c r="N18" s="32">
        <f>SUM(K16+L16+M16)/3</f>
        <v>13432.491301353095</v>
      </c>
      <c r="O18" s="8">
        <f>P18/N16</f>
        <v>3.0597451416819368E-2</v>
      </c>
      <c r="P18" s="8">
        <v>411</v>
      </c>
      <c r="Q18" s="8">
        <f>R18/N16</f>
        <v>3.1788593077814772E-2</v>
      </c>
      <c r="R18" s="8">
        <v>427</v>
      </c>
      <c r="S18" s="1">
        <f>T18/N16</f>
        <v>3.3054181092622384E-2</v>
      </c>
      <c r="T18" s="1">
        <v>444</v>
      </c>
    </row>
    <row r="20" spans="1:20">
      <c r="G20" s="1"/>
    </row>
  </sheetData>
  <mergeCells count="15">
    <mergeCell ref="Q8:Q9"/>
    <mergeCell ref="A8:A9"/>
    <mergeCell ref="L8:L9"/>
    <mergeCell ref="M8:M9"/>
    <mergeCell ref="N8:N9"/>
    <mergeCell ref="R8:R9"/>
    <mergeCell ref="S8:S9"/>
    <mergeCell ref="T8:T9"/>
    <mergeCell ref="B7:AS7"/>
    <mergeCell ref="B8:B9"/>
    <mergeCell ref="C8:G8"/>
    <mergeCell ref="H8:J8"/>
    <mergeCell ref="K8:K9"/>
    <mergeCell ref="O8:O9"/>
    <mergeCell ref="P8:P9"/>
  </mergeCells>
  <phoneticPr fontId="0" type="noConversion"/>
  <pageMargins left="0.51181102362204722" right="0.31496062992125984" top="0.74803149606299213" bottom="0.55118110236220474" header="0.31496062992125984" footer="0.31496062992125984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>УФ Лопатинского р-на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user11</cp:lastModifiedBy>
  <cp:lastPrinted>2020-10-21T10:23:19Z</cp:lastPrinted>
  <dcterms:created xsi:type="dcterms:W3CDTF">2018-08-29T08:04:24Z</dcterms:created>
  <dcterms:modified xsi:type="dcterms:W3CDTF">2021-10-19T11:44:31Z</dcterms:modified>
</cp:coreProperties>
</file>